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2" i="1"/>
  <c r="G21" i="1"/>
  <c r="G19" i="1"/>
  <c r="G18" i="1"/>
  <c r="G17" i="1"/>
  <c r="G16" i="1"/>
  <c r="G14" i="1"/>
  <c r="G13" i="1"/>
  <c r="G12" i="1"/>
  <c r="G11" i="1"/>
  <c r="G33" i="1" l="1"/>
  <c r="G34" i="1" s="1"/>
  <c r="G35" i="1" s="1"/>
  <c r="G24" i="1"/>
  <c r="G25" i="1" s="1"/>
  <c r="G26" i="1" s="1"/>
  <c r="G36" i="1" l="1"/>
  <c r="G3" i="1" s="1"/>
</calcChain>
</file>

<file path=xl/sharedStrings.xml><?xml version="1.0" encoding="utf-8"?>
<sst xmlns="http://schemas.openxmlformats.org/spreadsheetml/2006/main" count="63" uniqueCount="50">
  <si>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</si>
  <si>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</si>
  <si>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</si>
  <si>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</si>
  <si>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</si>
  <si>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</si>
  <si>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</si>
  <si>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</si>
  <si>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</si>
  <si>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</si>
  <si>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</si>
  <si>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</si>
  <si>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</si>
  <si>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</si>
  <si>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</si>
  <si>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BCD
2.25(A)</t>
  </si>
  <si>
    <t>Providing E/W filling in Road side  Embankment including dressing of sides and ramming of bottoms with all comp. job and direction of E/I.</t>
  </si>
  <si>
    <t>m3</t>
  </si>
  <si>
    <t>BCD/ 2.28</t>
  </si>
  <si>
    <t>Supply and filling inplinth with local sand under floor including watering ramming can soil dating and dressing comp.</t>
  </si>
  <si>
    <t>m2</t>
  </si>
  <si>
    <t>BCD
11.73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</si>
  <si>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</si>
  <si>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</si>
  <si>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</si>
  <si>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</si>
  <si>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</si>
  <si>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</si>
  <si>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</si>
  <si>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</si>
  <si>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</si>
  <si>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</si>
  <si>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</si>
  <si>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</si>
  <si>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</si>
  <si>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</si>
  <si>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</si>
  <si>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</si>
  <si>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</si>
  <si>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</si>
  <si>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</si>
  <si>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</si>
  <si>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</si>
  <si>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E/Work</t>
  </si>
  <si>
    <t>Total</t>
  </si>
  <si>
    <t>add 18 % gst</t>
  </si>
  <si>
    <t>total (B)</t>
  </si>
  <si>
    <t>Grand Total: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</si>
  <si>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06 मे नथुनी राम के घर से लेकर विनोद दास के घर तक पी०सी०सी०सड़क का निर्माण कार्य |</t>
    </r>
  </si>
  <si>
    <t>Providing designation 100-A Brick flat Soling filled with local sand including all  comp. job as per building specification and direction of E/I.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</si>
</sst>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15" zoomScaleNormal="100" zoomScaleSheetLayoutView="100" workbookViewId="0">
      <selection activeCell="I23" sqref="I23"/>
    </sheetView>
  </sheetViews>
  <sheetFormatPr defaultColWidth="9.21875" defaultRowHeight="13.2" x14ac:dyDescent="0.25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 x14ac:dyDescent="0.4">
      <c r="A1" s="40" t="s">
        <v>0</v>
      </c>
      <c r="B1" s="40"/>
      <c r="C1" s="40"/>
      <c r="D1" s="40"/>
      <c r="E1" s="40"/>
      <c r="F1" s="40"/>
      <c r="G1" s="40"/>
    </row>
    <row r="2" spans="1:7" ht="71.25" customHeight="1" thickBot="1" x14ac:dyDescent="0.3">
      <c r="A2" s="41" t="s">
        <v>48</v>
      </c>
      <c r="B2" s="41"/>
      <c r="C2" s="42"/>
      <c r="D2" s="42"/>
      <c r="E2" s="42"/>
      <c r="F2" s="42"/>
      <c r="G2" s="42"/>
    </row>
    <row r="3" spans="1:7" x14ac:dyDescent="0.25">
      <c r="A3" s="2"/>
      <c r="B3" s="2"/>
      <c r="C3" s="3" t="s">
        <v>1</v>
      </c>
      <c r="D3" s="2"/>
      <c r="E3" s="4" t="s">
        <v>2</v>
      </c>
      <c r="F3" s="5"/>
      <c r="G3" s="6">
        <f>G36</f>
        <v>3406547.9033071203</v>
      </c>
    </row>
    <row r="4" spans="1:7" x14ac:dyDescent="0.25">
      <c r="A4"/>
      <c r="B4"/>
      <c r="C4" s="7" t="s">
        <v>3</v>
      </c>
      <c r="D4"/>
      <c r="E4" s="4" t="s">
        <v>2</v>
      </c>
      <c r="F4" s="8"/>
      <c r="G4" s="9"/>
    </row>
    <row r="5" spans="1:7" x14ac:dyDescent="0.25">
      <c r="A5"/>
      <c r="B5"/>
      <c r="C5" s="7" t="s">
        <v>4</v>
      </c>
      <c r="D5"/>
      <c r="E5" s="4" t="s">
        <v>2</v>
      </c>
      <c r="F5" s="8"/>
      <c r="G5" s="9"/>
    </row>
    <row r="6" spans="1:7" x14ac:dyDescent="0.25">
      <c r="A6"/>
      <c r="B6"/>
      <c r="C6" s="7" t="s">
        <v>5</v>
      </c>
      <c r="D6"/>
      <c r="E6"/>
      <c r="F6"/>
      <c r="G6" s="10"/>
    </row>
    <row r="7" spans="1:7" x14ac:dyDescent="0.25">
      <c r="A7"/>
      <c r="B7"/>
      <c r="C7" s="7" t="s">
        <v>6</v>
      </c>
      <c r="D7"/>
      <c r="E7"/>
      <c r="F7"/>
      <c r="G7" s="11"/>
    </row>
    <row r="8" spans="1:7" x14ac:dyDescent="0.25">
      <c r="A8"/>
      <c r="B8"/>
      <c r="C8" s="7" t="s">
        <v>7</v>
      </c>
      <c r="D8"/>
      <c r="E8"/>
      <c r="F8"/>
      <c r="G8" s="12"/>
    </row>
    <row r="9" spans="1:7" ht="26.4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69.45" customHeight="1" x14ac:dyDescent="0.25">
      <c r="A11" s="14">
        <v>1</v>
      </c>
      <c r="B11" s="15" t="s">
        <v>15</v>
      </c>
      <c r="C11" s="16" t="s">
        <v>16</v>
      </c>
      <c r="D11" s="14" t="s">
        <v>17</v>
      </c>
      <c r="E11" s="17">
        <v>143.57</v>
      </c>
      <c r="F11" s="17">
        <v>411.7</v>
      </c>
      <c r="G11" s="18">
        <f>E11*F11</f>
        <v>59107.768999999993</v>
      </c>
    </row>
    <row r="12" spans="1:7" ht="39.6" x14ac:dyDescent="0.25">
      <c r="A12" s="14">
        <v>2</v>
      </c>
      <c r="B12" s="14" t="s">
        <v>18</v>
      </c>
      <c r="C12" s="19" t="s">
        <v>19</v>
      </c>
      <c r="D12" s="14" t="s">
        <v>17</v>
      </c>
      <c r="E12" s="17">
        <v>0</v>
      </c>
      <c r="F12" s="17">
        <v>287.3</v>
      </c>
      <c r="G12" s="18">
        <f t="shared" ref="G12:G14" si="0">E12*F12</f>
        <v>0</v>
      </c>
    </row>
    <row r="13" spans="1:7" ht="39.6" x14ac:dyDescent="0.25">
      <c r="A13" s="14">
        <v>3</v>
      </c>
      <c r="B13" s="15" t="s">
        <v>21</v>
      </c>
      <c r="C13" s="16" t="s">
        <v>49</v>
      </c>
      <c r="D13" s="15" t="s">
        <v>20</v>
      </c>
      <c r="E13" s="17">
        <v>471.19</v>
      </c>
      <c r="F13" s="17">
        <v>283.3</v>
      </c>
      <c r="G13" s="18">
        <f t="shared" si="0"/>
        <v>133488.12700000001</v>
      </c>
    </row>
    <row r="14" spans="1:7" ht="66" x14ac:dyDescent="0.25">
      <c r="A14" s="14">
        <v>4</v>
      </c>
      <c r="B14" s="15" t="s">
        <v>22</v>
      </c>
      <c r="C14" s="16" t="s">
        <v>23</v>
      </c>
      <c r="D14" s="15" t="s">
        <v>17</v>
      </c>
      <c r="E14" s="17">
        <v>358.92</v>
      </c>
      <c r="F14" s="17">
        <v>4649</v>
      </c>
      <c r="G14" s="18">
        <f t="shared" si="0"/>
        <v>1668619.08</v>
      </c>
    </row>
    <row r="15" spans="1:7" x14ac:dyDescent="0.25">
      <c r="A15" s="14"/>
      <c r="B15" s="14"/>
      <c r="C15" s="20" t="s">
        <v>24</v>
      </c>
      <c r="D15" s="14"/>
      <c r="E15" s="17"/>
      <c r="F15" s="17"/>
      <c r="G15" s="21"/>
    </row>
    <row r="16" spans="1:7" ht="13.8" x14ac:dyDescent="0.25">
      <c r="A16" s="14">
        <v>5</v>
      </c>
      <c r="B16" s="14"/>
      <c r="C16" s="19" t="s">
        <v>25</v>
      </c>
      <c r="D16" s="14" t="s">
        <v>26</v>
      </c>
      <c r="E16" s="22">
        <v>15196</v>
      </c>
      <c r="F16" s="17">
        <v>919.21</v>
      </c>
      <c r="G16" s="18">
        <f>E16*F16/1000</f>
        <v>13968.31516</v>
      </c>
    </row>
    <row r="17" spans="1:7" ht="13.8" x14ac:dyDescent="0.25">
      <c r="A17" s="14">
        <v>6</v>
      </c>
      <c r="B17" s="14"/>
      <c r="C17" s="19" t="s">
        <v>27</v>
      </c>
      <c r="D17" s="14" t="s">
        <v>17</v>
      </c>
      <c r="E17" s="23">
        <v>7.07</v>
      </c>
      <c r="F17" s="17">
        <v>310.47000000000003</v>
      </c>
      <c r="G17" s="18">
        <f>E17*F17</f>
        <v>2195.0229000000004</v>
      </c>
    </row>
    <row r="18" spans="1:7" ht="13.8" x14ac:dyDescent="0.25">
      <c r="A18" s="14">
        <v>7</v>
      </c>
      <c r="B18" s="14"/>
      <c r="C18" s="19" t="s">
        <v>28</v>
      </c>
      <c r="D18" s="14" t="s">
        <v>17</v>
      </c>
      <c r="E18" s="23">
        <v>161.46</v>
      </c>
      <c r="F18" s="17">
        <v>2941.19</v>
      </c>
      <c r="G18" s="18">
        <f>E18*F18</f>
        <v>474884.53740000003</v>
      </c>
    </row>
    <row r="19" spans="1:7" ht="13.8" x14ac:dyDescent="0.25">
      <c r="A19" s="14">
        <v>8</v>
      </c>
      <c r="B19" s="14"/>
      <c r="C19" s="19" t="s">
        <v>29</v>
      </c>
      <c r="D19" s="14" t="s">
        <v>17</v>
      </c>
      <c r="E19" s="23">
        <v>322.92</v>
      </c>
      <c r="F19" s="17">
        <v>2547.88</v>
      </c>
      <c r="G19" s="18">
        <f>E19*F19</f>
        <v>822761.40960000013</v>
      </c>
    </row>
    <row r="20" spans="1:7" x14ac:dyDescent="0.25">
      <c r="A20" s="14"/>
      <c r="B20" s="14"/>
      <c r="C20" s="20" t="s">
        <v>30</v>
      </c>
      <c r="D20" s="14"/>
      <c r="E20" s="17"/>
      <c r="F20" s="17"/>
      <c r="G20" s="21"/>
    </row>
    <row r="21" spans="1:7" ht="13.8" x14ac:dyDescent="0.25">
      <c r="A21" s="14">
        <v>9</v>
      </c>
      <c r="B21" s="14"/>
      <c r="C21" s="19" t="s">
        <v>31</v>
      </c>
      <c r="D21" s="14" t="s">
        <v>26</v>
      </c>
      <c r="E21" s="24">
        <v>15196</v>
      </c>
      <c r="F21" s="17">
        <v>359.04</v>
      </c>
      <c r="G21" s="18">
        <f>E21*F21/1000</f>
        <v>5455.9718400000002</v>
      </c>
    </row>
    <row r="22" spans="1:7" ht="13.8" x14ac:dyDescent="0.25">
      <c r="A22" s="14">
        <v>10</v>
      </c>
      <c r="B22" s="14"/>
      <c r="C22" s="19" t="s">
        <v>32</v>
      </c>
      <c r="D22" s="14" t="s">
        <v>33</v>
      </c>
      <c r="E22" s="25">
        <v>80.73</v>
      </c>
      <c r="F22" s="17">
        <v>231.56</v>
      </c>
      <c r="G22" s="18">
        <f>E22*F22</f>
        <v>18693.838800000001</v>
      </c>
    </row>
    <row r="23" spans="1:7" x14ac:dyDescent="0.25">
      <c r="A23" s="14">
        <v>11</v>
      </c>
      <c r="B23" s="14"/>
      <c r="C23" s="19" t="s">
        <v>34</v>
      </c>
      <c r="D23" s="14"/>
      <c r="E23" s="17"/>
      <c r="F23" s="17"/>
      <c r="G23" s="18">
        <v>0</v>
      </c>
    </row>
    <row r="24" spans="1:7" x14ac:dyDescent="0.25">
      <c r="A24" s="26"/>
      <c r="B24" s="27"/>
      <c r="C24" s="28" t="s">
        <v>35</v>
      </c>
      <c r="D24" s="14"/>
      <c r="E24" s="17"/>
      <c r="F24" s="17"/>
      <c r="G24" s="29">
        <f>SUM(G11:G23)</f>
        <v>3199174.0717000002</v>
      </c>
    </row>
    <row r="25" spans="1:7" x14ac:dyDescent="0.25">
      <c r="A25" s="14"/>
      <c r="B25" s="14"/>
      <c r="C25" s="30" t="s">
        <v>36</v>
      </c>
      <c r="D25" s="14"/>
      <c r="E25" s="17"/>
      <c r="F25" s="17"/>
      <c r="G25" s="29">
        <f>G24*5.36%</f>
        <v>171475.73024312002</v>
      </c>
    </row>
    <row r="26" spans="1:7" x14ac:dyDescent="0.25">
      <c r="A26" s="14"/>
      <c r="B26" s="14"/>
      <c r="C26" s="28" t="s">
        <v>37</v>
      </c>
      <c r="D26" s="14"/>
      <c r="E26" s="17"/>
      <c r="F26" s="17"/>
      <c r="G26" s="29">
        <f>G24+G25</f>
        <v>3370649.8019431201</v>
      </c>
    </row>
    <row r="27" spans="1:7" x14ac:dyDescent="0.25">
      <c r="A27" s="14"/>
      <c r="B27" s="14"/>
      <c r="C27" s="31" t="s">
        <v>38</v>
      </c>
      <c r="D27" s="14"/>
      <c r="E27" s="17"/>
      <c r="F27" s="17"/>
      <c r="G27" s="21"/>
    </row>
    <row r="28" spans="1:7" ht="13.8" x14ac:dyDescent="0.25">
      <c r="A28" s="14">
        <v>12</v>
      </c>
      <c r="B28" s="32"/>
      <c r="C28" s="33" t="s">
        <v>39</v>
      </c>
      <c r="D28" s="14" t="s">
        <v>26</v>
      </c>
      <c r="E28" s="22">
        <v>15196</v>
      </c>
      <c r="F28" s="17">
        <v>512.79999999999995</v>
      </c>
      <c r="G28" s="18">
        <f>(E28*F28/1000)</f>
        <v>7792.5087999999987</v>
      </c>
    </row>
    <row r="29" spans="1:7" ht="13.8" x14ac:dyDescent="0.25">
      <c r="A29" s="14">
        <v>13</v>
      </c>
      <c r="B29" s="32"/>
      <c r="C29" s="33" t="s">
        <v>40</v>
      </c>
      <c r="D29" s="14" t="s">
        <v>17</v>
      </c>
      <c r="E29" s="23">
        <v>7.07</v>
      </c>
      <c r="F29" s="17">
        <v>14.2</v>
      </c>
      <c r="G29" s="18">
        <f>E29*F29</f>
        <v>100.39400000000001</v>
      </c>
    </row>
    <row r="30" spans="1:7" ht="13.8" x14ac:dyDescent="0.25">
      <c r="A30" s="14">
        <v>14</v>
      </c>
      <c r="B30" s="32"/>
      <c r="C30" s="33" t="s">
        <v>41</v>
      </c>
      <c r="D30" s="14" t="s">
        <v>17</v>
      </c>
      <c r="E30" s="23">
        <v>161.46</v>
      </c>
      <c r="F30" s="17">
        <v>17.600000000000001</v>
      </c>
      <c r="G30" s="18">
        <f>E30*F30</f>
        <v>2841.6960000000004</v>
      </c>
    </row>
    <row r="31" spans="1:7" ht="13.8" x14ac:dyDescent="0.25">
      <c r="A31" s="14">
        <v>15</v>
      </c>
      <c r="B31" s="32"/>
      <c r="C31" s="33" t="s">
        <v>42</v>
      </c>
      <c r="D31" s="14" t="s">
        <v>17</v>
      </c>
      <c r="E31" s="23">
        <v>322.92</v>
      </c>
      <c r="F31" s="17">
        <v>59.5</v>
      </c>
      <c r="G31" s="18">
        <f>E31*F31</f>
        <v>19213.740000000002</v>
      </c>
    </row>
    <row r="32" spans="1:7" ht="13.8" x14ac:dyDescent="0.25">
      <c r="A32" s="14">
        <v>16</v>
      </c>
      <c r="B32" s="32"/>
      <c r="C32" s="33" t="s">
        <v>43</v>
      </c>
      <c r="D32" s="17" t="s">
        <v>17</v>
      </c>
      <c r="E32" s="23">
        <v>143.57</v>
      </c>
      <c r="F32" s="17">
        <v>3.3</v>
      </c>
      <c r="G32" s="18">
        <f>E32*F32</f>
        <v>473.78099999999995</v>
      </c>
    </row>
    <row r="33" spans="1:7" ht="13.8" x14ac:dyDescent="0.25">
      <c r="A33" s="14"/>
      <c r="B33" s="34"/>
      <c r="C33" s="30" t="s">
        <v>44</v>
      </c>
      <c r="D33" s="35"/>
      <c r="E33" s="36"/>
      <c r="F33" s="37"/>
      <c r="G33" s="18">
        <f>SUM(G28:G32)</f>
        <v>30422.1198</v>
      </c>
    </row>
    <row r="34" spans="1:7" ht="13.8" x14ac:dyDescent="0.25">
      <c r="A34" s="14"/>
      <c r="B34" s="34"/>
      <c r="C34" s="30" t="s">
        <v>45</v>
      </c>
      <c r="D34" s="35"/>
      <c r="E34" s="36"/>
      <c r="F34" s="37"/>
      <c r="G34" s="18">
        <f>G33*18%</f>
        <v>5475.9815639999997</v>
      </c>
    </row>
    <row r="35" spans="1:7" ht="13.8" x14ac:dyDescent="0.25">
      <c r="A35" s="14"/>
      <c r="B35" s="34"/>
      <c r="C35" s="30" t="s">
        <v>46</v>
      </c>
      <c r="D35" s="35"/>
      <c r="E35" s="36"/>
      <c r="F35" s="37"/>
      <c r="G35" s="18">
        <f>G33+G34</f>
        <v>35898.101364000002</v>
      </c>
    </row>
    <row r="36" spans="1:7" x14ac:dyDescent="0.25">
      <c r="E36" s="43" t="s">
        <v>47</v>
      </c>
      <c r="F36" s="44"/>
      <c r="G36" s="6">
        <f>G26+G35</f>
        <v>3406547.9033071203</v>
      </c>
    </row>
    <row r="37" spans="1:7" x14ac:dyDescent="0.25">
      <c r="E37" s="38"/>
      <c r="F37" s="38"/>
      <c r="G37" s="39"/>
    </row>
  </sheetData>
  <mergeCells count="3">
    <mergeCell ref="A1:G1"/>
    <mergeCell ref="A2:G2"/>
    <mergeCell ref="E36:F36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WELCOME</cp:lastModifiedBy>
  <dcterms:created xsi:type="dcterms:W3CDTF">2026-05-05T11:24:19Z</dcterms:created>
  <dcterms:modified xsi:type="dcterms:W3CDTF">2026-06-02T15:51:50Z</dcterms:modified>
</cp:coreProperties>
</file>